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4BB7BAAE-B76F-46E9-A8A2-F63332A6D8DE}" xr6:coauthVersionLast="47" xr6:coauthVersionMax="47" xr10:uidLastSave="{00000000-0000-0000-0000-000000000000}"/>
  <bookViews>
    <workbookView xWindow="28680" yWindow="-120" windowWidth="29040" windowHeight="15720" xr2:uid="{CACA267B-7CE6-4607-AF17-CAB3C7F2EF07}"/>
  </bookViews>
  <sheets>
    <sheet name="OE-2-9+13-OM&amp;G" sheetId="1" r:id="rId1"/>
  </sheets>
  <definedNames>
    <definedName name="_Alt1">#REF!</definedName>
    <definedName name="_Alt2">#REF!</definedName>
    <definedName name="_Alt3">#REF!</definedName>
    <definedName name="_Alt4">#REF!</definedName>
    <definedName name="_Alt5">#REF!</definedName>
    <definedName name="_Sec21">#REF!</definedName>
    <definedName name="Aig00OB">#REF!</definedName>
    <definedName name="anniversary">#REF!</definedName>
    <definedName name="anniversaryMonthNumber">#REF!</definedName>
    <definedName name="AnnualTrips">#REF!</definedName>
    <definedName name="AO_CY_Tax_Deduction">#REF!</definedName>
    <definedName name="Apr00FP">#REF!</definedName>
    <definedName name="Apr00OB">#REF!</definedName>
    <definedName name="Apr00SB">#REF!</definedName>
    <definedName name="Apr01FP">#REF!</definedName>
    <definedName name="Apr01OB">#REF!</definedName>
    <definedName name="Apr01SB">#REF!</definedName>
    <definedName name="Apr99FP">#REF!</definedName>
    <definedName name="Apr99OB">#REF!</definedName>
    <definedName name="Apr99SB">#REF!</definedName>
    <definedName name="apSubtotalPoints">#REF!</definedName>
    <definedName name="apSubtotalPrice">#REF!</definedName>
    <definedName name="Aug00FP">#REF!</definedName>
    <definedName name="Aug00SB">#REF!</definedName>
    <definedName name="Aug01FP">#REF!</definedName>
    <definedName name="Aug01OB">#REF!</definedName>
    <definedName name="Aug01SB">#REF!</definedName>
    <definedName name="Aug99FP">#REF!</definedName>
    <definedName name="Aug99OB">#REF!</definedName>
    <definedName name="Aug99SB">#REF!</definedName>
    <definedName name="beforetaxwacc">#REF!</definedName>
    <definedName name="BookYrs">#REF!</definedName>
    <definedName name="Btus">#REF!</definedName>
    <definedName name="Budget">#REF!</definedName>
    <definedName name="Budget_Price">#REF!</definedName>
    <definedName name="Bug_Price2">#REF!</definedName>
    <definedName name="CECAP">#REF!</definedName>
    <definedName name="circuitcommunications">#REF!</definedName>
    <definedName name="CO2perMWH">#REF!</definedName>
    <definedName name="Co2valueperton">#REF!</definedName>
    <definedName name="ConvTable">#REF!</definedName>
    <definedName name="CostAdmin">#REF!</definedName>
    <definedName name="CostCover">#REF!</definedName>
    <definedName name="CostImplode">#REF!</definedName>
    <definedName name="debtcost">#REF!</definedName>
    <definedName name="debtpercentage">#REF!</definedName>
    <definedName name="debtratio">#REF!</definedName>
    <definedName name="Dec00FP">#REF!</definedName>
    <definedName name="Dec00OB">#REF!</definedName>
    <definedName name="Dec00SB">#REF!</definedName>
    <definedName name="Dec01FP">#REF!</definedName>
    <definedName name="Dec01OB">#REF!</definedName>
    <definedName name="Dec01SB">#REF!</definedName>
    <definedName name="Dec99FP">#REF!</definedName>
    <definedName name="Dec99OB">#REF!</definedName>
    <definedName name="Dec99SB">#REF!</definedName>
    <definedName name="DecooSB">#REF!</definedName>
    <definedName name="DeprConvTable">#REF!</definedName>
    <definedName name="DeprFcstConvTable">#REF!</definedName>
    <definedName name="Description">#REF!</definedName>
    <definedName name="Diff_per_Btu">#REF!</definedName>
    <definedName name="Diff_Per_Btu_Mkt">#REF!</definedName>
    <definedName name="Diff_Per_Btu2">#REF!</definedName>
    <definedName name="DiscRate">#REF!</definedName>
    <definedName name="electrictotalcost">#REF!</definedName>
    <definedName name="energycost">#REF!</definedName>
    <definedName name="epSubtotalPoints">#REF!</definedName>
    <definedName name="epSubtotalPrice">#REF!</definedName>
    <definedName name="epTotalPoints">#REF!</definedName>
    <definedName name="epTotalPrice">#REF!</definedName>
    <definedName name="equipmentescalation">#REF!</definedName>
    <definedName name="Equitycost">#REF!</definedName>
    <definedName name="FBand">#REF!</definedName>
    <definedName name="FBCE">#REF!</definedName>
    <definedName name="FBROE">#REF!</definedName>
    <definedName name="Feb00FP">#REF!</definedName>
    <definedName name="Feb00OB">#REF!</definedName>
    <definedName name="Feb00SB">#REF!</definedName>
    <definedName name="Feb01FP">#REF!</definedName>
    <definedName name="Feb01OB">#REF!</definedName>
    <definedName name="Feb01SB">#REF!</definedName>
    <definedName name="Feb99FP">#REF!</definedName>
    <definedName name="Feb99OB">#REF!</definedName>
    <definedName name="Feb99SB">#REF!</definedName>
    <definedName name="FebSB">#REF!</definedName>
    <definedName name="FebSB2">#REF!</definedName>
    <definedName name="FilterCost">#REF!</definedName>
    <definedName name="forex">#REF!</definedName>
    <definedName name="Fuel02MWh">#REF!</definedName>
    <definedName name="Fuel05">#REF!</definedName>
    <definedName name="Fuel05MWh">#REF!</definedName>
    <definedName name="Fuel06">#REF!</definedName>
    <definedName name="Fuel06MWh">#REF!</definedName>
    <definedName name="Fuel07">#REF!</definedName>
    <definedName name="Fuel07MWh">#REF!</definedName>
    <definedName name="fuelescalation">#REF!</definedName>
    <definedName name="FuelType">#REF!</definedName>
    <definedName name="FxQ">#REF!</definedName>
    <definedName name="FxYTD">#REF!</definedName>
    <definedName name="GenCE">#REF!</definedName>
    <definedName name="generationescalation">#REF!</definedName>
    <definedName name="genopcost">#REF!</definedName>
    <definedName name="GenROE">#REF!</definedName>
    <definedName name="Hatches">#REF!</definedName>
    <definedName name="ImpCostIn">#REF!</definedName>
    <definedName name="ImpCostTable">#REF!</definedName>
    <definedName name="Implosions">#REF!</definedName>
    <definedName name="Index2">#REF!</definedName>
    <definedName name="Inflation">#REF!</definedName>
    <definedName name="initUseCalSVPLevel">#REF!</definedName>
    <definedName name="ithardwarecontingency">#REF!</definedName>
    <definedName name="Jan_01FP">#REF!</definedName>
    <definedName name="Jan00FP">#REF!</definedName>
    <definedName name="Jan00OB">#REF!</definedName>
    <definedName name="Jan00SB">#REF!</definedName>
    <definedName name="Jan01FP">#REF!</definedName>
    <definedName name="Jan01OB">#REF!</definedName>
    <definedName name="Jan01SB">#REF!</definedName>
    <definedName name="Jan99FP">#REF!</definedName>
    <definedName name="Jan99OB">#REF!</definedName>
    <definedName name="Jan99SB">#REF!</definedName>
    <definedName name="JanSB">#REF!</definedName>
    <definedName name="JanSP">#REF!</definedName>
    <definedName name="JanSPU">#REF!</definedName>
    <definedName name="Jul00FP">#REF!</definedName>
    <definedName name="Jul00OB">#REF!</definedName>
    <definedName name="Jul00SB">#REF!</definedName>
    <definedName name="Jul01FP">#REF!</definedName>
    <definedName name="Jul01OB">#REF!</definedName>
    <definedName name="Jul01SB">#REF!</definedName>
    <definedName name="Jul99FP">#REF!</definedName>
    <definedName name="Jul99SB">#REF!</definedName>
    <definedName name="Jun00FP">#REF!</definedName>
    <definedName name="Jun00OB">#REF!</definedName>
    <definedName name="Jun00SB">#REF!</definedName>
    <definedName name="Jun01FP">#REF!</definedName>
    <definedName name="Jun01OB">#REF!</definedName>
    <definedName name="Jun01SB">#REF!</definedName>
    <definedName name="Jun99FP">#REF!</definedName>
    <definedName name="Jun99OB">#REF!</definedName>
    <definedName name="Jun99SB">#REF!</definedName>
    <definedName name="Laborescalation">#REF!</definedName>
    <definedName name="Lookup6">#REF!</definedName>
    <definedName name="lossfactor">#REF!</definedName>
    <definedName name="Mar00FP">#REF!</definedName>
    <definedName name="Mar00OB">#REF!</definedName>
    <definedName name="Mar00SB">#REF!</definedName>
    <definedName name="Mar01FP">#REF!</definedName>
    <definedName name="Mar01OB">#REF!</definedName>
    <definedName name="Mar01SB">#REF!</definedName>
    <definedName name="Mar99FP">#REF!</definedName>
    <definedName name="Mar99OB">#REF!</definedName>
    <definedName name="Mar99SB">#REF!</definedName>
    <definedName name="Max_Payment">#REF!</definedName>
    <definedName name="May00FP">#REF!</definedName>
    <definedName name="May00OB">#REF!</definedName>
    <definedName name="May00SB">#REF!</definedName>
    <definedName name="May01FP">#REF!</definedName>
    <definedName name="May01OB">#REF!</definedName>
    <definedName name="May01SB">#REF!</definedName>
    <definedName name="May99FP">#REF!</definedName>
    <definedName name="May99OB">#REF!</definedName>
    <definedName name="May99SB">#REF!</definedName>
    <definedName name="metercommunications">#REF!</definedName>
    <definedName name="metercontingency">#REF!</definedName>
    <definedName name="MKt_Price2">#REF!</definedName>
    <definedName name="Month">Swaps for #REF!</definedName>
    <definedName name="Month1">Swaps for #REF!</definedName>
    <definedName name="Month2">#REF!</definedName>
    <definedName name="MTM_Data">#REF!</definedName>
    <definedName name="MWCapacitycost">#REF!</definedName>
    <definedName name="nimOffergCode">#REF!</definedName>
    <definedName name="Nov00FP">#REF!</definedName>
    <definedName name="Nov00OB">#REF!</definedName>
    <definedName name="Nov00SB">#REF!</definedName>
    <definedName name="Nov01FP">#REF!</definedName>
    <definedName name="Nov01OB">#REF!</definedName>
    <definedName name="Nov01SB">#REF!</definedName>
    <definedName name="Nov99FP">#REF!</definedName>
    <definedName name="Nov99OB">#REF!</definedName>
    <definedName name="Nov99SB">#REF!</definedName>
    <definedName name="NPV">#REF!</definedName>
    <definedName name="NSPIHRData">#REF!</definedName>
    <definedName name="NumberCars">#REF!</definedName>
    <definedName name="Oct00FP">#REF!</definedName>
    <definedName name="Oct00OB">#REF!</definedName>
    <definedName name="Oct00SB">#REF!</definedName>
    <definedName name="Oct01FP">#REF!</definedName>
    <definedName name="Oct01OB">#REF!</definedName>
    <definedName name="Oct01SB">#REF!</definedName>
    <definedName name="Oct99FP">#REF!</definedName>
    <definedName name="Oct99OB">#REF!</definedName>
    <definedName name="Oct99SB">#REF!</definedName>
    <definedName name="OptoutPercent">#REF!</definedName>
    <definedName name="originalRelationshipSVPLevel">#REF!</definedName>
    <definedName name="overrideQuoteSVPLevel">#REF!</definedName>
    <definedName name="Per_Btu">#REF!</definedName>
    <definedName name="PL_to_Budget">#REF!</definedName>
    <definedName name="PL_to_Budget2">#REF!</definedName>
    <definedName name="PL_to_Mkt2">#REF!</definedName>
    <definedName name="Pretax_WACC">#REF!</definedName>
    <definedName name="Pretax_WACC_2017">#REF!</definedName>
    <definedName name="Pretax_WACC_2018">#REF!</definedName>
    <definedName name="pricingSupportData">#REF!</definedName>
    <definedName name="_xlnm.Print_Area" localSheetId="0">'OE-2-9+13-OM&amp;G'!$A$1:$L$32</definedName>
    <definedName name="PRINT_LG">#REF!</definedName>
    <definedName name="ProjName">#REF!</definedName>
    <definedName name="proratetoAnniversaryChoices">#REF!</definedName>
    <definedName name="quoteSVPLevel">#REF!</definedName>
    <definedName name="Ref">#REF!</definedName>
    <definedName name="relationshipSVPCalculation">#REF!</definedName>
    <definedName name="relationshipSVPLevel">#REF!</definedName>
    <definedName name="reserverequirement">#REF!</definedName>
    <definedName name="ROECap">#REF!</definedName>
    <definedName name="Sec21Amt">#REF!</definedName>
    <definedName name="Sec21Settle">#REF!</definedName>
    <definedName name="Sec21TaxWin">#REF!</definedName>
    <definedName name="Sec21Term">#REF!</definedName>
    <definedName name="Select">#REF!</definedName>
    <definedName name="sencount" hidden="1">1</definedName>
    <definedName name="Sep00FP">#REF!</definedName>
    <definedName name="Sep00OB">#REF!</definedName>
    <definedName name="Sep00SB">#REF!</definedName>
    <definedName name="Sep01FP">#REF!</definedName>
    <definedName name="Sep01OB">#REF!</definedName>
    <definedName name="Sep01SB">#REF!</definedName>
    <definedName name="Sep99FP">#REF!</definedName>
    <definedName name="Sep99OB">#REF!</definedName>
    <definedName name="Sep99SB">#REF!</definedName>
    <definedName name="ShowerCost">#REF!</definedName>
    <definedName name="softwarecontingency">#REF!</definedName>
    <definedName name="Strategy">#REF!</definedName>
    <definedName name="Strike_Price">#REF!</definedName>
    <definedName name="Supplier">Swaps for #REF!</definedName>
    <definedName name="Supplier2">#REF!</definedName>
    <definedName name="svpColumnData">#REF!</definedName>
    <definedName name="SysLoad05">#REF!</definedName>
    <definedName name="SysLoad06">#REF!</definedName>
    <definedName name="SysLoad07">#REF!</definedName>
    <definedName name="Take_Btus?">#REF!</definedName>
    <definedName name="Tax_Rate">#REF!</definedName>
    <definedName name="TaxRate">#REF!</definedName>
    <definedName name="Test">#REF!</definedName>
    <definedName name="Trans_Date">#REF!</definedName>
    <definedName name="transactionSVPCalculationB">#REF!</definedName>
    <definedName name="transactionSVPCalculationD">#REF!</definedName>
    <definedName name="transactionSVPCalculationE">#REF!</definedName>
    <definedName name="transactionSVPCalculationF">#REF!</definedName>
    <definedName name="transactionSVPCalculationG">#REF!</definedName>
    <definedName name="userRelationshipSVP">#REF!</definedName>
    <definedName name="validAdditionalYears">#REF!</definedName>
    <definedName name="VerDate">#REF!</definedName>
    <definedName name="VersionNum">#REF!</definedName>
    <definedName name="Volume_Data">#REF!</definedName>
    <definedName name="WaterCost">#REF!</definedName>
    <definedName name="WaterRwk">#REF!</definedName>
    <definedName name="Year">#REF!</definedName>
    <definedName name="Year1">#REF!</definedName>
    <definedName name="year2040dropoff">#REF!</definedName>
    <definedName name="ZZDECTAB">"X"</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1" l="1"/>
  <c r="A17" i="1" s="1"/>
  <c r="A18" i="1" s="1"/>
  <c r="A19" i="1" s="1"/>
  <c r="A20" i="1" s="1"/>
  <c r="A21" i="1" s="1"/>
  <c r="A22" i="1" s="1"/>
  <c r="A23" i="1" s="1"/>
  <c r="A24" i="1" s="1"/>
  <c r="A25" i="1" s="1"/>
  <c r="A26" i="1" s="1"/>
  <c r="A27" i="1" s="1"/>
  <c r="A28" i="1" s="1"/>
  <c r="A29" i="1" s="1"/>
  <c r="A30" i="1" s="1"/>
  <c r="A31" i="1" s="1"/>
  <c r="A8" i="1"/>
  <c r="A9" i="1" s="1"/>
  <c r="A10" i="1" s="1"/>
  <c r="A11" i="1" s="1"/>
  <c r="A12" i="1" s="1"/>
  <c r="A13" i="1" s="1"/>
  <c r="A14" i="1" s="1"/>
  <c r="A15" i="1" s="1"/>
</calcChain>
</file>

<file path=xl/sharedStrings.xml><?xml version="1.0" encoding="utf-8"?>
<sst xmlns="http://schemas.openxmlformats.org/spreadsheetml/2006/main" count="47" uniqueCount="45">
  <si>
    <t>Nova Scotia Power Inc.</t>
  </si>
  <si>
    <t>OE-2-9+13</t>
  </si>
  <si>
    <t>Operating, Maintenance and General</t>
  </si>
  <si>
    <t>Years Ended December 31st
Thousands of Dollars</t>
  </si>
  <si>
    <t>2026-2027 Financial Outlook</t>
  </si>
  <si>
    <t>(1)</t>
  </si>
  <si>
    <t>(2)</t>
  </si>
  <si>
    <t>(3)</t>
  </si>
  <si>
    <t>(4)</t>
  </si>
  <si>
    <t>(5)</t>
  </si>
  <si>
    <t>(6)</t>
  </si>
  <si>
    <t>(7)</t>
  </si>
  <si>
    <t>(8)</t>
  </si>
  <si>
    <t>Compliance
2024</t>
  </si>
  <si>
    <t>Compliance
2024
Restated</t>
  </si>
  <si>
    <t>Actual
2024</t>
  </si>
  <si>
    <t>Forecast 2025</t>
  </si>
  <si>
    <t>Present Rates 2026</t>
  </si>
  <si>
    <t>Present Rates 2027</t>
  </si>
  <si>
    <t>Proposed
Rates
2026</t>
  </si>
  <si>
    <t>Proposed
Rates
2027</t>
  </si>
  <si>
    <t>Compliance
Rates
2026</t>
  </si>
  <si>
    <t>Compliance
Rates
2027</t>
  </si>
  <si>
    <t>.</t>
  </si>
  <si>
    <t>Salaries &amp; Benefits (net of pension expense)</t>
  </si>
  <si>
    <t>Insurance Costs</t>
  </si>
  <si>
    <t>Membership Dues &amp; Professional Association Charges</t>
  </si>
  <si>
    <t>Contracts</t>
  </si>
  <si>
    <t>Maintenance &amp; Repair Expenses</t>
  </si>
  <si>
    <t>Billing &amp; Collection Expense</t>
  </si>
  <si>
    <t>Regulatory Expenses</t>
  </si>
  <si>
    <t>Pension:</t>
  </si>
  <si>
    <t>Pension Plans</t>
  </si>
  <si>
    <t>Other Post Retirement Benefits</t>
  </si>
  <si>
    <t>Total Pension Expense</t>
  </si>
  <si>
    <t>Notes:</t>
  </si>
  <si>
    <t>1) Figures presented reflect whole numbers which may cause rounding differences on some line items.</t>
  </si>
  <si>
    <t>2) Salaries &amp; Benefits has been adjusted to exclude pension expense charged to labour.</t>
  </si>
  <si>
    <t>3) Insurance Costs consist of total expenses in account 533550 - Insurance.</t>
  </si>
  <si>
    <t>4) Membership Dues &amp; Professional Association Charges consist of total expenses in account 532600 - Membership Dues.</t>
  </si>
  <si>
    <t>5) Contracts consist of total expenses in accounts 531550 and 531710.</t>
  </si>
  <si>
    <t>6)  Maintenance &amp; Repair Expenses consist of costs for the repair and maintenance of all Power Production, transmission, and distribution assets.  Expenses are comprised of direct labour, contracts, materials and associated miscellaneous expenses (includes storm repairs and vegetation management).</t>
  </si>
  <si>
    <t>7) Billing &amp; Collection Expenses comprise Billing &amp; Payment Services (includes labour, freight &amp; postage) and Credit Services (includes net bad debt, third party collection services and excludes internal customer care centre labour).</t>
  </si>
  <si>
    <t>8) Regulatory Expenses consist of all labour and non-labour expenses incurred by Regulatory Affairs.</t>
  </si>
  <si>
    <t>9) Other Post Retirement Benefits consists of Long Service Awards and Post Retirement Benefit Plans.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</si>
</sst>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mmmm\ d\,\ yyyy"/>
    <numFmt numFmtId="165" formatCode="&quot;$&quot;#,##0"/>
    <numFmt numFmtId="166" formatCode="_(* #,##0.0_);_(* \(#,##0.0\);_(* &quot;-&quot;??_);_(@_)"/>
    <numFmt numFmtId="167" formatCode="_(* #,##0_);_(* \(#,##0\);_(* &quot;-&quot;??_);_(@_)"/>
    <numFmt numFmtId="168" formatCode="_(* #,##0.0_);_(* \(#,##0.0\);_(* &quot;-&quot;?_);_(@_)"/>
    <numFmt numFmtId="169" formatCode="_-* #,##0.00_-;\-* #,##0.00_-;_-* &quot;-&quot;??_-;_-@_-"/>
  </numFmts>
  <fonts count="14" x14ac:knownFonts="1">
    <font>
      <sz val="11"/>
      <color theme="1"/>
      <name val="Aptos Narrow"/>
      <family val="2"/>
      <scheme val="minor"/>
    </font>
    <font>
      <sz val="11"/>
      <color theme="1"/>
      <name val="Aptos Narrow"/>
      <family val="2"/>
      <scheme val="minor"/>
    </font>
    <font>
      <sz val="10"/>
      <name val="Arial"/>
      <family val="2"/>
    </font>
    <font>
      <sz val="14"/>
      <name val="Arial"/>
      <family val="2"/>
    </font>
    <font>
      <b/>
      <sz val="14"/>
      <name val="Arial"/>
      <family val="2"/>
    </font>
    <font>
      <b/>
      <sz val="14"/>
      <color indexed="8"/>
      <name val="Arial"/>
      <family val="2"/>
    </font>
    <font>
      <sz val="12"/>
      <name val="Arial"/>
      <family val="2"/>
    </font>
    <font>
      <b/>
      <u/>
      <sz val="12"/>
      <color indexed="8"/>
      <name val="Arial"/>
      <family val="2"/>
    </font>
    <font>
      <b/>
      <sz val="12"/>
      <name val="Arial"/>
      <family val="2"/>
    </font>
    <font>
      <b/>
      <u/>
      <sz val="12"/>
      <name val="Arial"/>
      <family val="2"/>
    </font>
    <font>
      <sz val="12"/>
      <color indexed="8"/>
      <name val="Arial"/>
      <family val="2"/>
    </font>
    <font>
      <b/>
      <sz val="11"/>
      <color indexed="16"/>
      <name val="Times New Roman"/>
      <family val="1"/>
    </font>
    <font>
      <sz val="11"/>
      <color theme="1"/>
      <name val="Calibri"/>
      <family val="2"/>
    </font>
    <font>
      <b/>
      <i/>
      <sz val="11"/>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3">
    <border>
      <left/>
      <right/>
      <top/>
      <bottom/>
      <diagonal/>
    </border>
    <border>
      <left/>
      <right/>
      <top/>
      <bottom style="thin">
        <color indexed="64"/>
      </bottom>
      <diagonal/>
    </border>
    <border>
      <left/>
      <right style="thin">
        <color indexed="64"/>
      </right>
      <top/>
      <bottom/>
      <diagonal/>
    </border>
  </borders>
  <cellStyleXfs count="14">
    <xf numFmtId="0" fontId="0" fillId="0" borderId="0"/>
    <xf numFmtId="43"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44" fontId="1" fillId="0" borderId="0" applyFont="0" applyFill="0" applyBorder="0" applyAlignment="0" applyProtection="0"/>
    <xf numFmtId="0" fontId="11" fillId="3" borderId="2"/>
    <xf numFmtId="0" fontId="12" fillId="0" borderId="0"/>
    <xf numFmtId="9" fontId="12" fillId="0" borderId="0" applyFont="0" applyFill="0" applyBorder="0" applyAlignment="0" applyProtection="0"/>
    <xf numFmtId="169" fontId="12" fillId="0" borderId="0" applyFont="0" applyFill="0" applyBorder="0" applyAlignment="0" applyProtection="0"/>
    <xf numFmtId="0" fontId="1" fillId="0" borderId="0"/>
    <xf numFmtId="0" fontId="13" fillId="3" borderId="0">
      <alignment horizontal="right"/>
    </xf>
  </cellStyleXfs>
  <cellXfs count="31">
    <xf numFmtId="0" fontId="0" fillId="0" borderId="0" xfId="0"/>
    <xf numFmtId="0" fontId="3" fillId="0" borderId="0" xfId="2" applyFont="1"/>
    <xf numFmtId="3" fontId="4" fillId="0" borderId="0" xfId="2" applyNumberFormat="1" applyFont="1"/>
    <xf numFmtId="3" fontId="5" fillId="0" borderId="0" xfId="2" applyNumberFormat="1" applyFont="1" applyAlignment="1">
      <alignment horizontal="right"/>
    </xf>
    <xf numFmtId="0" fontId="6" fillId="0" borderId="0" xfId="2" applyFont="1"/>
    <xf numFmtId="3" fontId="7" fillId="0" borderId="0" xfId="2" applyNumberFormat="1" applyFont="1"/>
    <xf numFmtId="3" fontId="8" fillId="0" borderId="0" xfId="2" applyNumberFormat="1" applyFont="1" applyAlignment="1">
      <alignment vertical="top" wrapText="1"/>
    </xf>
    <xf numFmtId="164" fontId="9" fillId="0" borderId="0" xfId="2" quotePrefix="1" applyNumberFormat="1" applyFont="1" applyAlignment="1">
      <alignment horizontal="left" vertical="top" wrapText="1"/>
    </xf>
    <xf numFmtId="0" fontId="6" fillId="0" borderId="0" xfId="2" applyFont="1" applyAlignment="1">
      <alignment horizontal="center"/>
    </xf>
    <xf numFmtId="3" fontId="10" fillId="2" borderId="0" xfId="3" quotePrefix="1" applyNumberFormat="1" applyFont="1" applyFill="1" applyAlignment="1">
      <alignment horizontal="center"/>
    </xf>
    <xf numFmtId="0" fontId="6" fillId="0" borderId="1" xfId="2" applyFont="1" applyBorder="1"/>
    <xf numFmtId="0" fontId="8" fillId="2" borderId="1" xfId="3" applyFont="1" applyFill="1" applyBorder="1" applyAlignment="1">
      <alignment horizontal="center" wrapText="1"/>
    </xf>
    <xf numFmtId="0" fontId="8" fillId="0" borderId="0" xfId="2" applyFont="1" applyAlignment="1">
      <alignment horizontal="center" wrapText="1"/>
    </xf>
    <xf numFmtId="165" fontId="6" fillId="0" borderId="0" xfId="4" applyNumberFormat="1" applyFont="1" applyFill="1" applyBorder="1"/>
    <xf numFmtId="167" fontId="6" fillId="0" borderId="0" xfId="4" applyNumberFormat="1" applyFont="1" applyFill="1" applyBorder="1"/>
    <xf numFmtId="0" fontId="8" fillId="0" borderId="0" xfId="2" applyFont="1"/>
    <xf numFmtId="0" fontId="2" fillId="0" borderId="0" xfId="2"/>
    <xf numFmtId="167" fontId="6" fillId="0" borderId="1" xfId="4" applyNumberFormat="1" applyFont="1" applyFill="1" applyBorder="1"/>
    <xf numFmtId="168" fontId="6" fillId="0" borderId="0" xfId="2" applyNumberFormat="1" applyFont="1"/>
    <xf numFmtId="0" fontId="6" fillId="2" borderId="0" xfId="2" applyFont="1" applyFill="1"/>
    <xf numFmtId="0" fontId="6" fillId="2" borderId="0" xfId="2" quotePrefix="1" applyFont="1" applyFill="1"/>
    <xf numFmtId="166" fontId="6" fillId="0" borderId="0" xfId="4" applyNumberFormat="1" applyFont="1" applyBorder="1"/>
    <xf numFmtId="165" fontId="6" fillId="0" borderId="0" xfId="2" applyNumberFormat="1" applyFont="1"/>
    <xf numFmtId="43" fontId="6" fillId="0" borderId="0" xfId="2" applyNumberFormat="1" applyFont="1"/>
    <xf numFmtId="167" fontId="6" fillId="0" borderId="0" xfId="1" applyNumberFormat="1" applyFont="1"/>
    <xf numFmtId="165" fontId="8" fillId="0" borderId="0" xfId="4" applyNumberFormat="1" applyFont="1" applyFill="1" applyBorder="1"/>
    <xf numFmtId="37" fontId="6" fillId="0" borderId="0" xfId="2" applyNumberFormat="1" applyFont="1"/>
    <xf numFmtId="167" fontId="6" fillId="0" borderId="0" xfId="1" applyNumberFormat="1" applyFont="1" applyFill="1" applyBorder="1"/>
    <xf numFmtId="166" fontId="6" fillId="0" borderId="0" xfId="4" applyNumberFormat="1" applyFont="1" applyFill="1" applyBorder="1"/>
    <xf numFmtId="0" fontId="6" fillId="2" borderId="0" xfId="2" applyFont="1" applyFill="1" applyAlignment="1">
      <alignment horizontal="left" vertical="top" wrapText="1"/>
    </xf>
    <xf numFmtId="0" fontId="6" fillId="2" borderId="0" xfId="2" quotePrefix="1" applyFont="1" applyFill="1" applyAlignment="1">
      <alignment horizontal="center" vertical="top" wrapText="1"/>
    </xf>
  </cellXfs>
  <cellStyles count="14">
    <cellStyle name="Comma" xfId="1" builtinId="3"/>
    <cellStyle name="Comma 2" xfId="11" xr:uid="{BFE1CAB4-B011-4145-9318-ED347824682C}"/>
    <cellStyle name="Comma 5" xfId="4" xr:uid="{FE87FCA7-D976-4B88-90AD-9805BB0A3FAD}"/>
    <cellStyle name="Currency 2" xfId="5" xr:uid="{93E524F1-F233-452A-ACB2-46C5491A378A}"/>
    <cellStyle name="Currency 7" xfId="7" xr:uid="{68EF87C4-46C2-467A-B92F-2E4F130A2F17}"/>
    <cellStyle name="Normal" xfId="0" builtinId="0"/>
    <cellStyle name="Normal 2" xfId="2" xr:uid="{006BA95C-0608-46E6-9E28-60F44311024E}"/>
    <cellStyle name="Normal 2 2" xfId="6" xr:uid="{31E9E8A9-2CF2-498C-BEE4-F21554533B3F}"/>
    <cellStyle name="Normal 2 3" xfId="12" xr:uid="{7C2D2B82-FEC6-4E40-B387-8D4D17825638}"/>
    <cellStyle name="Normal 3" xfId="9" xr:uid="{9D00C002-B23A-4E8A-96A6-E3B6007575F7}"/>
    <cellStyle name="Normal 4 2" xfId="3" xr:uid="{A68BFFB8-7C91-4BDA-8B90-217DFE49A632}"/>
    <cellStyle name="Output Column Headings" xfId="13" xr:uid="{C8D2C1D4-6089-44C0-80EB-972D27B3F4C8}"/>
    <cellStyle name="Output Line Items" xfId="8" xr:uid="{9466AE73-C19F-4F9A-BCCF-A3E1A86C694E}"/>
    <cellStyle name="Percent 2" xfId="10" xr:uid="{9CE27BE2-9EDC-401B-8AEA-87A71845D2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C9D34-B52B-49B1-89C9-B5A82DB48412}">
  <sheetPr>
    <pageSetUpPr fitToPage="1"/>
  </sheetPr>
  <dimension ref="A1:P51"/>
  <sheetViews>
    <sheetView tabSelected="1" view="pageBreakPreview" zoomScaleNormal="100" zoomScaleSheetLayoutView="100" workbookViewId="0">
      <selection activeCell="N6" sqref="N6"/>
    </sheetView>
  </sheetViews>
  <sheetFormatPr defaultColWidth="9.1796875" defaultRowHeight="15.5" x14ac:dyDescent="0.35"/>
  <cols>
    <col min="1" max="1" width="5.453125" style="4" customWidth="1"/>
    <col min="2" max="2" width="61" style="4" customWidth="1"/>
    <col min="3" max="4" width="14.1796875" style="4" customWidth="1"/>
    <col min="5" max="8" width="12" style="4" customWidth="1"/>
    <col min="9" max="10" width="12" style="4" hidden="1" customWidth="1"/>
    <col min="11" max="11" width="14.453125" style="4" customWidth="1"/>
    <col min="12" max="12" width="16.36328125" style="4" customWidth="1"/>
    <col min="13" max="14" width="17.453125" style="4" bestFit="1" customWidth="1"/>
    <col min="15" max="15" width="18.1796875" style="4" bestFit="1" customWidth="1"/>
    <col min="16" max="16" width="18.54296875" style="4" bestFit="1" customWidth="1"/>
    <col min="17" max="16384" width="9.1796875" style="4"/>
  </cols>
  <sheetData>
    <row r="1" spans="1:16" s="1" customFormat="1" ht="18" x14ac:dyDescent="0.4">
      <c r="B1" s="2" t="s">
        <v>0</v>
      </c>
      <c r="J1" s="3"/>
      <c r="L1" s="3" t="s">
        <v>1</v>
      </c>
    </row>
    <row r="2" spans="1:16" x14ac:dyDescent="0.35">
      <c r="B2" s="5" t="s">
        <v>2</v>
      </c>
    </row>
    <row r="3" spans="1:16" ht="29.25" customHeight="1" x14ac:dyDescent="0.35">
      <c r="B3" s="6" t="s">
        <v>3</v>
      </c>
    </row>
    <row r="4" spans="1:16" ht="12.75" customHeight="1" x14ac:dyDescent="0.35">
      <c r="B4" s="6"/>
    </row>
    <row r="5" spans="1:16" ht="21" customHeight="1" x14ac:dyDescent="0.35">
      <c r="B5" s="7" t="s">
        <v>4</v>
      </c>
    </row>
    <row r="6" spans="1:16" x14ac:dyDescent="0.35">
      <c r="A6" s="8">
        <v>1</v>
      </c>
      <c r="C6" s="9" t="s">
        <v>5</v>
      </c>
      <c r="D6" s="9" t="s">
        <v>6</v>
      </c>
      <c r="E6" s="9" t="s">
        <v>7</v>
      </c>
      <c r="F6" s="9" t="s">
        <v>8</v>
      </c>
      <c r="G6" s="9" t="s">
        <v>9</v>
      </c>
      <c r="H6" s="9" t="s">
        <v>10</v>
      </c>
      <c r="I6" s="9" t="s">
        <v>11</v>
      </c>
      <c r="J6" s="9" t="s">
        <v>12</v>
      </c>
      <c r="K6" s="9" t="s">
        <v>11</v>
      </c>
      <c r="L6" s="9" t="s">
        <v>12</v>
      </c>
    </row>
    <row r="7" spans="1:16" ht="62" x14ac:dyDescent="0.35">
      <c r="A7" s="8">
        <v>2</v>
      </c>
      <c r="B7" s="10"/>
      <c r="C7" s="11" t="s">
        <v>13</v>
      </c>
      <c r="D7" s="11" t="s">
        <v>14</v>
      </c>
      <c r="E7" s="11" t="s">
        <v>15</v>
      </c>
      <c r="F7" s="11" t="s">
        <v>16</v>
      </c>
      <c r="G7" s="11" t="s">
        <v>17</v>
      </c>
      <c r="H7" s="11" t="s">
        <v>18</v>
      </c>
      <c r="I7" s="11" t="s">
        <v>19</v>
      </c>
      <c r="J7" s="11" t="s">
        <v>20</v>
      </c>
      <c r="K7" s="11" t="s">
        <v>21</v>
      </c>
      <c r="L7" s="11" t="s">
        <v>22</v>
      </c>
    </row>
    <row r="8" spans="1:16" x14ac:dyDescent="0.35">
      <c r="A8" s="8">
        <f>+A7+1</f>
        <v>3</v>
      </c>
      <c r="F8" s="12"/>
      <c r="H8" s="4" t="s">
        <v>23</v>
      </c>
    </row>
    <row r="9" spans="1:16" x14ac:dyDescent="0.35">
      <c r="A9" s="8">
        <f t="shared" ref="A9:A31" si="0">+A8+1</f>
        <v>4</v>
      </c>
      <c r="B9" s="4" t="s">
        <v>24</v>
      </c>
      <c r="C9" s="13">
        <v>169283</v>
      </c>
      <c r="D9" s="13">
        <v>169283</v>
      </c>
      <c r="E9" s="13">
        <v>196168.29682253435</v>
      </c>
      <c r="F9" s="13">
        <v>210295.12552999982</v>
      </c>
      <c r="G9" s="13">
        <v>213450.60376817762</v>
      </c>
      <c r="H9" s="13">
        <v>216711.63673777354</v>
      </c>
      <c r="I9" s="13">
        <v>213450.60376817762</v>
      </c>
      <c r="J9" s="13">
        <v>216711.63673777354</v>
      </c>
      <c r="K9" s="13">
        <v>213305.603768178</v>
      </c>
      <c r="L9" s="13">
        <v>216562.63673777401</v>
      </c>
      <c r="M9" s="27"/>
      <c r="N9" s="27"/>
      <c r="O9" s="24"/>
      <c r="P9" s="23"/>
    </row>
    <row r="10" spans="1:16" x14ac:dyDescent="0.35">
      <c r="A10" s="8">
        <f t="shared" si="0"/>
        <v>5</v>
      </c>
      <c r="B10" s="4" t="s">
        <v>25</v>
      </c>
      <c r="C10" s="14">
        <v>10603</v>
      </c>
      <c r="D10" s="14">
        <v>10603</v>
      </c>
      <c r="E10" s="14">
        <v>9176.4993200000008</v>
      </c>
      <c r="F10" s="14">
        <v>9370.5666000000001</v>
      </c>
      <c r="G10" s="14">
        <v>9971.3643100000008</v>
      </c>
      <c r="H10" s="14">
        <v>10359.137500000001</v>
      </c>
      <c r="I10" s="14">
        <v>9971.3643100000008</v>
      </c>
      <c r="J10" s="14">
        <v>10359.137500000001</v>
      </c>
      <c r="K10" s="14">
        <v>9971.3643100000008</v>
      </c>
      <c r="L10" s="14">
        <v>10359.137500000001</v>
      </c>
      <c r="M10" s="27"/>
      <c r="N10" s="24"/>
      <c r="O10" s="24"/>
    </row>
    <row r="11" spans="1:16" x14ac:dyDescent="0.35">
      <c r="A11" s="8">
        <f t="shared" si="0"/>
        <v>6</v>
      </c>
      <c r="B11" s="4" t="s">
        <v>26</v>
      </c>
      <c r="C11" s="14">
        <v>1716</v>
      </c>
      <c r="D11" s="14">
        <v>1716</v>
      </c>
      <c r="E11" s="14">
        <v>2060.5634600000003</v>
      </c>
      <c r="F11" s="14">
        <v>2229.2705799999999</v>
      </c>
      <c r="G11" s="14">
        <v>2359.05143</v>
      </c>
      <c r="H11" s="14">
        <v>2405.7253399999995</v>
      </c>
      <c r="I11" s="14">
        <v>2359.05143</v>
      </c>
      <c r="J11" s="14">
        <v>2405.7253399999995</v>
      </c>
      <c r="K11" s="14">
        <v>2359.05143</v>
      </c>
      <c r="L11" s="14">
        <v>2405.7253399999995</v>
      </c>
      <c r="M11" s="27"/>
      <c r="N11" s="24"/>
      <c r="O11" s="24"/>
    </row>
    <row r="12" spans="1:16" x14ac:dyDescent="0.35">
      <c r="A12" s="8">
        <f t="shared" si="0"/>
        <v>7</v>
      </c>
      <c r="B12" s="4" t="s">
        <v>27</v>
      </c>
      <c r="C12" s="14">
        <v>64437</v>
      </c>
      <c r="D12" s="14">
        <v>64437</v>
      </c>
      <c r="E12" s="14">
        <v>74939.660810000016</v>
      </c>
      <c r="F12" s="14">
        <v>75599.759340000062</v>
      </c>
      <c r="G12" s="14">
        <v>78647.726890000005</v>
      </c>
      <c r="H12" s="14">
        <v>80900.595320000008</v>
      </c>
      <c r="I12" s="14">
        <v>78647.726890000005</v>
      </c>
      <c r="J12" s="14">
        <v>80900.595320000008</v>
      </c>
      <c r="K12" s="14">
        <v>78647.726890000005</v>
      </c>
      <c r="L12" s="14">
        <v>80900.595320000008</v>
      </c>
      <c r="M12" s="27"/>
      <c r="N12" s="24"/>
      <c r="O12" s="24"/>
    </row>
    <row r="13" spans="1:16" x14ac:dyDescent="0.35">
      <c r="A13" s="8">
        <f t="shared" si="0"/>
        <v>8</v>
      </c>
      <c r="B13" s="4" t="s">
        <v>28</v>
      </c>
      <c r="C13" s="14">
        <v>104341</v>
      </c>
      <c r="D13" s="14">
        <v>104819.73724591453</v>
      </c>
      <c r="E13" s="14">
        <v>116601.98629</v>
      </c>
      <c r="F13" s="14">
        <v>125511.07696295074</v>
      </c>
      <c r="G13" s="14">
        <v>132408.81355797252</v>
      </c>
      <c r="H13" s="14">
        <v>137033.43891056027</v>
      </c>
      <c r="I13" s="14">
        <v>132408.81355797252</v>
      </c>
      <c r="J13" s="14">
        <v>137033.43891056027</v>
      </c>
      <c r="K13" s="14">
        <v>132408.81355797252</v>
      </c>
      <c r="L13" s="14">
        <v>137033.43891056027</v>
      </c>
      <c r="M13" s="27"/>
      <c r="N13" s="24"/>
      <c r="O13" s="24"/>
    </row>
    <row r="14" spans="1:16" x14ac:dyDescent="0.35">
      <c r="A14" s="8">
        <f t="shared" si="0"/>
        <v>9</v>
      </c>
      <c r="B14" s="4" t="s">
        <v>29</v>
      </c>
      <c r="C14" s="14">
        <v>9374</v>
      </c>
      <c r="D14" s="14">
        <v>9374</v>
      </c>
      <c r="E14" s="14">
        <v>10342.070195902999</v>
      </c>
      <c r="F14" s="14">
        <v>10829.48372013912</v>
      </c>
      <c r="G14" s="14">
        <v>11054.035984968641</v>
      </c>
      <c r="H14" s="14">
        <v>11335.688379417701</v>
      </c>
      <c r="I14" s="14">
        <v>11054.035984968641</v>
      </c>
      <c r="J14" s="14">
        <v>11335.688379417701</v>
      </c>
      <c r="K14" s="14">
        <v>11054.035984968641</v>
      </c>
      <c r="L14" s="14">
        <v>11335.688379417701</v>
      </c>
      <c r="M14" s="28"/>
    </row>
    <row r="15" spans="1:16" x14ac:dyDescent="0.35">
      <c r="A15" s="8">
        <f t="shared" si="0"/>
        <v>10</v>
      </c>
      <c r="B15" s="4" t="s">
        <v>30</v>
      </c>
      <c r="C15" s="14">
        <v>7022</v>
      </c>
      <c r="D15" s="14">
        <v>7022</v>
      </c>
      <c r="E15" s="14">
        <v>9386</v>
      </c>
      <c r="F15" s="14">
        <v>9282.0770199999988</v>
      </c>
      <c r="G15" s="14">
        <v>9495.4274999999998</v>
      </c>
      <c r="H15" s="14">
        <v>9708.2238400000006</v>
      </c>
      <c r="I15" s="14">
        <v>9495.4274999999998</v>
      </c>
      <c r="J15" s="14">
        <v>9708.2238400000006</v>
      </c>
      <c r="K15" s="14">
        <v>9495.4274999999998</v>
      </c>
      <c r="L15" s="14">
        <v>9708.2238400000006</v>
      </c>
      <c r="M15" s="28"/>
    </row>
    <row r="16" spans="1:16" x14ac:dyDescent="0.35">
      <c r="A16" s="8">
        <f>A15+1</f>
        <v>11</v>
      </c>
      <c r="F16" s="14"/>
      <c r="M16" s="28"/>
    </row>
    <row r="17" spans="1:13" x14ac:dyDescent="0.35">
      <c r="A17" s="8">
        <f t="shared" si="0"/>
        <v>12</v>
      </c>
      <c r="B17" s="15" t="s">
        <v>31</v>
      </c>
      <c r="F17" s="14"/>
      <c r="M17" s="28"/>
    </row>
    <row r="18" spans="1:13" s="16" customFormat="1" x14ac:dyDescent="0.35">
      <c r="A18" s="8">
        <f t="shared" si="0"/>
        <v>13</v>
      </c>
      <c r="B18" s="4" t="s">
        <v>32</v>
      </c>
      <c r="C18" s="14">
        <v>21551</v>
      </c>
      <c r="D18" s="14">
        <v>21551</v>
      </c>
      <c r="E18" s="14">
        <v>16556.769994451366</v>
      </c>
      <c r="F18" s="14">
        <v>16900</v>
      </c>
      <c r="G18" s="14">
        <v>20400</v>
      </c>
      <c r="H18" s="14">
        <v>22700</v>
      </c>
      <c r="I18" s="14">
        <v>20400</v>
      </c>
      <c r="J18" s="14">
        <v>22700</v>
      </c>
      <c r="K18" s="14">
        <v>20400</v>
      </c>
      <c r="L18" s="14">
        <v>22700</v>
      </c>
      <c r="M18" s="28"/>
    </row>
    <row r="19" spans="1:13" x14ac:dyDescent="0.35">
      <c r="A19" s="8">
        <f t="shared" si="0"/>
        <v>14</v>
      </c>
      <c r="B19" s="4" t="s">
        <v>33</v>
      </c>
      <c r="C19" s="17">
        <v>1600</v>
      </c>
      <c r="D19" s="17">
        <v>1600</v>
      </c>
      <c r="E19" s="17">
        <v>1400</v>
      </c>
      <c r="F19" s="17">
        <v>1300</v>
      </c>
      <c r="G19" s="17">
        <v>1300</v>
      </c>
      <c r="H19" s="17">
        <v>1400</v>
      </c>
      <c r="I19" s="17">
        <v>1300</v>
      </c>
      <c r="J19" s="17">
        <v>1400</v>
      </c>
      <c r="K19" s="17">
        <v>1300</v>
      </c>
      <c r="L19" s="17">
        <v>1400</v>
      </c>
      <c r="M19" s="28"/>
    </row>
    <row r="20" spans="1:13" x14ac:dyDescent="0.35">
      <c r="A20" s="8">
        <f t="shared" si="0"/>
        <v>15</v>
      </c>
      <c r="B20" s="15" t="s">
        <v>34</v>
      </c>
      <c r="C20" s="25">
        <v>23151</v>
      </c>
      <c r="D20" s="25">
        <v>23151</v>
      </c>
      <c r="E20" s="25">
        <v>17956.769994451366</v>
      </c>
      <c r="F20" s="25">
        <v>18200</v>
      </c>
      <c r="G20" s="25">
        <v>21700</v>
      </c>
      <c r="H20" s="25">
        <v>24100</v>
      </c>
      <c r="I20" s="25">
        <v>21700</v>
      </c>
      <c r="J20" s="25">
        <v>24100</v>
      </c>
      <c r="K20" s="25">
        <v>21700</v>
      </c>
      <c r="L20" s="25">
        <v>24100</v>
      </c>
      <c r="M20" s="28"/>
    </row>
    <row r="21" spans="1:13" x14ac:dyDescent="0.35">
      <c r="A21" s="8">
        <f t="shared" si="0"/>
        <v>16</v>
      </c>
      <c r="H21" s="18"/>
      <c r="I21" s="18"/>
      <c r="J21" s="18"/>
      <c r="K21" s="18"/>
      <c r="L21" s="18"/>
    </row>
    <row r="22" spans="1:13" x14ac:dyDescent="0.35">
      <c r="A22" s="8">
        <f t="shared" si="0"/>
        <v>17</v>
      </c>
      <c r="B22" s="15" t="s">
        <v>35</v>
      </c>
      <c r="F22" s="26"/>
    </row>
    <row r="23" spans="1:13" x14ac:dyDescent="0.35">
      <c r="A23" s="8">
        <f t="shared" si="0"/>
        <v>18</v>
      </c>
      <c r="B23" s="19" t="s">
        <v>36</v>
      </c>
      <c r="F23" s="26"/>
    </row>
    <row r="24" spans="1:13" x14ac:dyDescent="0.35">
      <c r="A24" s="8">
        <f t="shared" si="0"/>
        <v>19</v>
      </c>
      <c r="B24" s="20" t="s">
        <v>37</v>
      </c>
      <c r="H24" s="21"/>
      <c r="I24" s="21"/>
      <c r="J24" s="21"/>
      <c r="K24" s="21"/>
      <c r="L24" s="21"/>
    </row>
    <row r="25" spans="1:13" x14ac:dyDescent="0.35">
      <c r="A25" s="8">
        <f t="shared" si="0"/>
        <v>20</v>
      </c>
      <c r="B25" s="20" t="s">
        <v>38</v>
      </c>
    </row>
    <row r="26" spans="1:13" x14ac:dyDescent="0.35">
      <c r="A26" s="8">
        <f t="shared" si="0"/>
        <v>21</v>
      </c>
      <c r="B26" s="20" t="s">
        <v>39</v>
      </c>
      <c r="E26" s="21"/>
      <c r="F26" s="21"/>
      <c r="H26" s="21"/>
      <c r="I26" s="21"/>
      <c r="J26" s="21"/>
      <c r="K26" s="21"/>
      <c r="L26" s="21"/>
    </row>
    <row r="27" spans="1:13" x14ac:dyDescent="0.35">
      <c r="A27" s="8">
        <f t="shared" si="0"/>
        <v>22</v>
      </c>
      <c r="B27" s="20" t="s">
        <v>40</v>
      </c>
      <c r="E27" s="21"/>
      <c r="F27" s="21"/>
      <c r="H27" s="21"/>
      <c r="I27" s="21"/>
      <c r="J27" s="21"/>
      <c r="K27" s="21"/>
      <c r="L27" s="21"/>
    </row>
    <row r="28" spans="1:13" ht="52" customHeight="1" x14ac:dyDescent="0.35">
      <c r="A28" s="8">
        <f t="shared" si="0"/>
        <v>23</v>
      </c>
      <c r="B28" s="29" t="s">
        <v>41</v>
      </c>
      <c r="C28" s="29"/>
      <c r="D28" s="29"/>
      <c r="E28" s="29"/>
      <c r="F28" s="29"/>
      <c r="H28" s="21"/>
      <c r="I28" s="21"/>
      <c r="J28" s="21"/>
      <c r="K28" s="21"/>
      <c r="L28" s="21"/>
    </row>
    <row r="29" spans="1:13" ht="49" customHeight="1" x14ac:dyDescent="0.35">
      <c r="A29" s="8">
        <f t="shared" si="0"/>
        <v>24</v>
      </c>
      <c r="B29" s="29" t="s">
        <v>42</v>
      </c>
      <c r="C29" s="29"/>
      <c r="D29" s="29"/>
      <c r="E29" s="29"/>
      <c r="F29" s="29"/>
    </row>
    <row r="30" spans="1:13" x14ac:dyDescent="0.35">
      <c r="A30" s="8">
        <f t="shared" si="0"/>
        <v>25</v>
      </c>
      <c r="B30" s="20" t="s">
        <v>43</v>
      </c>
    </row>
    <row r="31" spans="1:13" ht="15" customHeight="1" x14ac:dyDescent="0.35">
      <c r="A31" s="8">
        <f t="shared" si="0"/>
        <v>26</v>
      </c>
      <c r="B31" s="30" t="s">
        <v>44</v>
      </c>
      <c r="C31" s="30"/>
      <c r="D31" s="30"/>
      <c r="E31" s="30"/>
    </row>
    <row r="32" spans="1:13" x14ac:dyDescent="0.35">
      <c r="A32" s="8"/>
      <c r="B32" s="30"/>
      <c r="C32" s="30"/>
      <c r="D32" s="30"/>
      <c r="E32" s="30"/>
    </row>
    <row r="33" spans="1:4" x14ac:dyDescent="0.35">
      <c r="A33" s="8"/>
    </row>
    <row r="40" spans="1:4" x14ac:dyDescent="0.35">
      <c r="C40" s="22"/>
      <c r="D40" s="22"/>
    </row>
    <row r="49" s="15" customFormat="1" x14ac:dyDescent="0.35"/>
    <row r="51" s="15" customFormat="1" x14ac:dyDescent="0.35"/>
  </sheetData>
  <mergeCells count="3">
    <mergeCell ref="B29:F29"/>
    <mergeCell ref="B31:E32"/>
    <mergeCell ref="B28:F28"/>
  </mergeCells>
  <pageMargins left="0.5" right="0.5" top="0.5" bottom="0.5" header="0.5" footer="0.25"/>
  <pageSetup scale="73" orientation="landscape" r:id="rId1"/>
  <headerFooter alignWithMargins="0">
    <oddHeader xml:space="preserve">&amp;R
</oddHeader>
    <oddFooter>&amp;LForecasts are compiled for purposes of this rate application and are not intended to be relied upon for other purposes.</oddFooter>
  </headerFooter>
</worksheet>
</file>

<file path=docMetadata/LabelInfo.xml><?xml version="1.0" encoding="utf-8"?>
<clbl:labelList xmlns:clbl="http://schemas.microsoft.com/office/2020/mipLabelMetadata">
  <clbl:label id="{fd6bcd81-5835-4f87-b633-74c802612d0f}" enabled="0" method="" siteId="{fd6bcd81-5835-4f87-b633-74c802612d0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OE-2-9+13-OM&amp;G</vt:lpstr>
      <vt:lpstr>'OE-2-9+13-OM&amp;G'!Print_Area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2026-04-06T17:29:43Z</dcterms:created>
  <dcterms:modified xsi:type="dcterms:W3CDTF">2026-04-06T18:19:05Z</dcterms:modified>
  <cp:category/>
  <cp:contentStatus/>
</cp:coreProperties>
</file>